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G39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<sst xmlns="http://schemas.openxmlformats.org/spreadsheetml/2006/main" count="114" uniqueCount="72">
  <si>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</si>
  <si>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</si>
  <si>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</si>
  <si>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</si>
  <si>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</si>
  <si>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12.2.2022</t>
  </si>
  <si>
    <t>Domácí</t>
  </si>
  <si>
    <t xml:space="preserve">TJ Opava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</si>
  <si>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</si>
  <si>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</si>
  <si>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</si>
  <si>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</si>
  <si>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</si>
  <si>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</si>
  <si>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</si>
  <si>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</si>
  <si>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</si>
  <si>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</si>
  <si>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</si>
  <si>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</si>
  <si>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</si>
  <si>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</si>
  <si>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Pěnička</t>
  </si>
  <si>
    <t>Michal</t>
  </si>
  <si>
    <t>Tomáš</t>
  </si>
  <si>
    <t>Bracek</t>
  </si>
  <si>
    <t>Flídr</t>
  </si>
  <si>
    <t>Petr</t>
  </si>
  <si>
    <t>Martin</t>
  </si>
  <si>
    <t>Basista</t>
  </si>
  <si>
    <t>Michálek</t>
  </si>
  <si>
    <t>Maciej</t>
  </si>
  <si>
    <t>Jiří</t>
  </si>
  <si>
    <t>Slanina</t>
  </si>
  <si>
    <t>Horňák</t>
  </si>
  <si>
    <t>Luděk</t>
  </si>
  <si>
    <t>Lukáš</t>
  </si>
  <si>
    <t>Valíček</t>
  </si>
  <si>
    <t>Jahn</t>
  </si>
  <si>
    <t>Körner</t>
  </si>
  <si>
    <t>Milan</t>
  </si>
  <si>
    <t>Jan</t>
  </si>
  <si>
    <t>Celkový výkon družstva  </t>
  </si>
  <si>
    <t>Vedoucí družstva         Jméno:</t>
  </si>
  <si>
    <t>Michal Blažek</t>
  </si>
  <si>
    <t>Bodový zisk</t>
  </si>
  <si>
    <t>Lukáš Horňák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</si>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</sst>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58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72</v>
      </c>
      <c r="P8" s="12">
        <v>1</v>
      </c>
      <c r="Q8" s="13">
        <f>IF(AND(ISBLANK(N8),ISBLANK(O8)),"",N8+O8)</f>
        <v>170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2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35</v>
      </c>
      <c r="F10" s="18">
        <v>7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76</v>
      </c>
      <c r="O10" s="18">
        <v>53</v>
      </c>
      <c r="P10" s="18">
        <v>0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36</v>
      </c>
      <c r="F11" s="23">
        <v>0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47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173</v>
      </c>
      <c r="F12" s="28">
        <f>IF(ISNUMBER($G12),SUM(F8:F11),"")</f>
        <v>8</v>
      </c>
      <c r="G12" s="29">
        <f>IF(SUM($G8:$G11)+SUM($Q8:$Q11)&gt;0,SUM(G8:G11),"")</f>
        <v>548</v>
      </c>
      <c r="H12" s="27">
        <f>IF(ISNUMBER($G12),SUM(H8:H11),"")</f>
        <v>1</v>
      </c>
      <c r="I12" s="99"/>
      <c r="K12" s="96">
        <v>23680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216</v>
      </c>
      <c r="P12" s="28">
        <f>IF(ISNUMBER($G12),SUM(P8:P11),"")</f>
        <v>3</v>
      </c>
      <c r="Q12" s="29">
        <f>IF(SUM($G8:$G11)+SUM($Q8:$Q11)&gt;0,SUM(Q8:Q11),"")</f>
        <v>589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54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60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44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62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54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50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113</v>
      </c>
      <c r="E16" s="23">
        <v>60</v>
      </c>
      <c r="F16" s="23">
        <v>0</v>
      </c>
      <c r="G16" s="24">
        <f>IF(AND(ISBLANK(D16),ISBLANK(E16)),"",D16+E16)</f>
        <v>173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26</v>
      </c>
      <c r="P16" s="23">
        <v>2</v>
      </c>
      <c r="Q16" s="24">
        <f>IF(AND(ISBLANK(N16),ISBLANK(O16)),"",N16+O16)</f>
        <v>112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212</v>
      </c>
      <c r="F17" s="28">
        <f>IF(ISNUMBER($G17),SUM(F13:F16),"")</f>
        <v>3</v>
      </c>
      <c r="G17" s="29">
        <f>IF(SUM($G13:$G16)+SUM($Q13:$Q16)&gt;0,SUM(G13:G16),"")</f>
        <v>593</v>
      </c>
      <c r="H17" s="27">
        <f>IF(ISNUMBER($G17),SUM(H13:H16),"")</f>
        <v>2</v>
      </c>
      <c r="I17" s="99"/>
      <c r="K17" s="96">
        <v>22589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198</v>
      </c>
      <c r="P17" s="28">
        <f>IF(ISNUMBER($G17),SUM(P13:P16),"")</f>
        <v>3</v>
      </c>
      <c r="Q17" s="29">
        <f>IF(SUM($G13:$G16)+SUM($Q13:$Q16)&gt;0,SUM(Q13:Q16),"")</f>
        <v>553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35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43</v>
      </c>
      <c r="P18" s="12">
        <v>3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36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54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36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63</v>
      </c>
      <c r="P21" s="23">
        <v>0</v>
      </c>
      <c r="Q21" s="24">
        <f>IF(AND(ISBLANK(N21),ISBLANK(O21)),"",N21+O21)</f>
        <v>163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170</v>
      </c>
      <c r="F22" s="28">
        <f>IF(ISNUMBER($G22),SUM(F18:F21),"")</f>
        <v>9</v>
      </c>
      <c r="G22" s="29">
        <f>IF(SUM($G18:$G21)+SUM($Q18:$Q21)&gt;0,SUM(G18:G21),"")</f>
        <v>545</v>
      </c>
      <c r="H22" s="27">
        <f>IF(ISNUMBER($G22),SUM(H18:H21),"")</f>
        <v>1</v>
      </c>
      <c r="I22" s="99"/>
      <c r="K22" s="96">
        <v>18932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187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51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52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45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75</v>
      </c>
      <c r="O24" s="18">
        <v>36</v>
      </c>
      <c r="P24" s="18">
        <v>3</v>
      </c>
      <c r="Q24" s="19">
        <f>IF(AND(ISBLANK(N24),ISBLANK(O24)),"",N24+O24)</f>
        <v>111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43</v>
      </c>
      <c r="F25" s="18">
        <v>2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69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175</v>
      </c>
      <c r="F27" s="28">
        <f>IF(ISNUMBER($G27),SUM(F23:F26),"")</f>
        <v>8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201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49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95</v>
      </c>
      <c r="O28" s="12">
        <v>61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45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100</v>
      </c>
      <c r="E30" s="18">
        <v>60</v>
      </c>
      <c r="F30" s="18">
        <v>1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77</v>
      </c>
      <c r="O30" s="18">
        <v>36</v>
      </c>
      <c r="P30" s="18">
        <v>2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198</v>
      </c>
      <c r="F32" s="28">
        <f>IF(ISNUMBER($G32),SUM(F28:F31),"")</f>
        <v>5</v>
      </c>
      <c r="G32" s="29">
        <f>IF(SUM($G28:$G31)+SUM($Q28:$Q31)&gt;0,SUM(G28:G31),"")</f>
        <v>589</v>
      </c>
      <c r="H32" s="27">
        <f>IF(ISNUMBER($G32),SUM(H28:H31),"")</f>
        <v>2</v>
      </c>
      <c r="I32" s="99"/>
      <c r="K32" s="96">
        <v>628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186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32</v>
      </c>
      <c r="F33" s="12">
        <v>2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44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42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44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43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86</v>
      </c>
      <c r="O35" s="18">
        <v>51</v>
      </c>
      <c r="P35" s="18">
        <v>3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43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69</v>
      </c>
      <c r="P36" s="23">
        <v>0</v>
      </c>
      <c r="Q36" s="24">
        <f>IF(AND(ISBLANK(N36),ISBLANK(O36)),"",N36+O36)</f>
        <v>168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160</v>
      </c>
      <c r="F37" s="28">
        <f>IF(ISNUMBER($G37),SUM(F33:F36),"")</f>
        <v>5</v>
      </c>
      <c r="G37" s="29">
        <f>IF(SUM($G33:$G36)+SUM($Q33:$Q36)&gt;0,SUM(G33:G36),"")</f>
        <v>529</v>
      </c>
      <c r="H37" s="27">
        <f>IF(ISNUMBER($G37),SUM(H33:H36),"")</f>
        <v>0</v>
      </c>
      <c r="I37" s="99"/>
      <c r="K37" s="96">
        <v>10058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208</v>
      </c>
      <c r="P37" s="28">
        <f>IF(ISNUMBER($G37),SUM(P33:P36),"")</f>
        <v>5</v>
      </c>
      <c r="Q37" s="29">
        <f>IF(SUM($G33:$G36)+SUM($Q33:$Q36)&gt;0,SUM(Q33:Q36),"")</f>
        <v>582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2271</v>
      </c>
      <c r="E39" s="34">
        <f>IF(ISNUMBER($G39),SUM(E12,E17,E22,E27,E32,E37),"")</f>
        <v>1088</v>
      </c>
      <c r="F39" s="34">
        <f>IF(ISNUMBER($G39),SUM(F12,F17,F22,F27,F32,F37),"")</f>
        <v>38</v>
      </c>
      <c r="G39" s="35">
        <f>IF(SUM($G$8:$G$37)+SUM($Q$8:$Q$37)&gt;0,SUM(G12,G17,G22,G27,G32,G37),"")</f>
        <v>3359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2178</v>
      </c>
      <c r="O39" s="34">
        <f>IF(ISNUMBER($G39),SUM(O12,O17,O22,O27,O32,O37),"")</f>
        <v>1196</v>
      </c>
      <c r="P39" s="34">
        <f>IF(ISNUMBER($G39),SUM(P12,P17,P22,P27,P32,P37),"")</f>
        <v>24</v>
      </c>
      <c r="Q39" s="35">
        <f>IF(SUM($G$8:$G$37)+SUM($Q$8:$Q$37)&gt;0,SUM(Q12,Q17,Q22,Q27,Q32,Q37),"")</f>
        <v>3374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2022-02-12T19:57:24Z</dcterms:modified>
</cp:coreProperties>
</file>